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icole2202216_correo_uis_edu_co/Documents/TRABAJO DE GRADOOO/Apéndices Libro trabajo de grado - Nicole Rueda/"/>
    </mc:Choice>
  </mc:AlternateContent>
  <xr:revisionPtr revIDLastSave="1" documentId="8_{72953AE2-672A-494D-940C-AB6C1914BF51}" xr6:coauthVersionLast="47" xr6:coauthVersionMax="47" xr10:uidLastSave="{1A63F43A-A8A6-4AE9-8DEB-947BA394F7E0}"/>
  <bookViews>
    <workbookView xWindow="-110" yWindow="-110" windowWidth="19420" windowHeight="10300" xr2:uid="{3D6FCD69-25C4-44F6-9719-1B4D156858CE}"/>
  </bookViews>
  <sheets>
    <sheet name="NOM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7" i="1" l="1"/>
  <c r="A76" i="1"/>
  <c r="A75" i="1"/>
  <c r="D68" i="1"/>
  <c r="E68" i="1" s="1"/>
  <c r="D69" i="1"/>
  <c r="E69" i="1" s="1"/>
  <c r="D67" i="1"/>
  <c r="E67" i="1" s="1"/>
  <c r="D57" i="1"/>
  <c r="E57" i="1" s="1"/>
  <c r="D58" i="1"/>
  <c r="E58" i="1" s="1"/>
  <c r="D59" i="1"/>
  <c r="E59" i="1" s="1"/>
  <c r="D60" i="1"/>
  <c r="E60" i="1" s="1"/>
  <c r="D61" i="1"/>
  <c r="E61" i="1" s="1"/>
  <c r="D55" i="1"/>
  <c r="E55" i="1" s="1"/>
  <c r="D56" i="1"/>
  <c r="E56" i="1" s="1"/>
  <c r="D54" i="1"/>
  <c r="E54" i="1" s="1"/>
  <c r="C16" i="1"/>
  <c r="D16" i="1" s="1"/>
  <c r="C15" i="1"/>
  <c r="D15" i="1" s="1"/>
  <c r="D25" i="1" s="1"/>
  <c r="D62" i="1" l="1"/>
  <c r="E62" i="1" s="1"/>
  <c r="D76" i="1" s="1"/>
  <c r="D70" i="1"/>
  <c r="E70" i="1"/>
  <c r="D77" i="1" s="1"/>
  <c r="D22" i="1"/>
  <c r="D26" i="1"/>
  <c r="D27" i="1"/>
  <c r="D23" i="1"/>
  <c r="D20" i="1"/>
  <c r="D24" i="1"/>
  <c r="D17" i="1"/>
  <c r="C17" i="1"/>
  <c r="E16" i="1"/>
  <c r="E15" i="1"/>
  <c r="E27" i="1" l="1"/>
  <c r="E25" i="1"/>
  <c r="E23" i="1"/>
  <c r="E24" i="1"/>
  <c r="E22" i="1"/>
  <c r="E20" i="1"/>
  <c r="E17" i="1"/>
  <c r="D21" i="1"/>
  <c r="D19" i="1"/>
  <c r="D18" i="1"/>
  <c r="E26" i="1" l="1"/>
  <c r="E21" i="1"/>
  <c r="E19" i="1"/>
  <c r="E18" i="1"/>
  <c r="D28" i="1"/>
  <c r="D30" i="1" s="1"/>
  <c r="C47" i="1" s="1"/>
  <c r="D47" i="1" s="1"/>
  <c r="E47" i="1" s="1"/>
  <c r="E28" i="1" l="1"/>
  <c r="E30" i="1" s="1"/>
  <c r="C48" i="1" s="1"/>
  <c r="D48" i="1" s="1"/>
  <c r="E48" i="1" s="1"/>
  <c r="E49" i="1" s="1"/>
  <c r="D75" i="1" s="1"/>
  <c r="D78" i="1" s="1"/>
</calcChain>
</file>

<file path=xl/sharedStrings.xml><?xml version="1.0" encoding="utf-8"?>
<sst xmlns="http://schemas.openxmlformats.org/spreadsheetml/2006/main" count="82" uniqueCount="73">
  <si>
    <t>INFORMACIÓN PARA TENER EN CUENTA:</t>
  </si>
  <si>
    <t>SMMLV 2026</t>
  </si>
  <si>
    <t xml:space="preserve">Auxilio de transporte </t>
  </si>
  <si>
    <t>Clase de riesgo</t>
  </si>
  <si>
    <t>Tarifa</t>
  </si>
  <si>
    <t>Actividades</t>
  </si>
  <si>
    <t>I</t>
  </si>
  <si>
    <t>II</t>
  </si>
  <si>
    <t>Algunos procesos manufactureros como fabricación de tapetes, tejidos, confecciones y flores artificiales, almacén por departamentos, algunas labores agricolas.</t>
  </si>
  <si>
    <t>III</t>
  </si>
  <si>
    <t>Algunos procesos manufactureroscomo fabricación de agujas, alcoholes y articulos de cuero.</t>
  </si>
  <si>
    <t>IV</t>
  </si>
  <si>
    <t>Procesos manufactureros como fabricación de aceites, cervezas, vidrios, proceos de galvanización, transportes y servicios de vigilancia provada.</t>
  </si>
  <si>
    <t>V</t>
  </si>
  <si>
    <t>Areneras, manejo de asbesto, bomberos, manejo de explosivos, construcción y explotación petrolera.</t>
  </si>
  <si>
    <t>Salario 2026</t>
  </si>
  <si>
    <t>TOTAL SALARIO BASE</t>
  </si>
  <si>
    <t>Valores de acuerdo a la ley colombiana</t>
  </si>
  <si>
    <t xml:space="preserve">Cesantias </t>
  </si>
  <si>
    <t xml:space="preserve">Prima de servicios </t>
  </si>
  <si>
    <t xml:space="preserve">Vacaciones </t>
  </si>
  <si>
    <t xml:space="preserve">Intereses sobre cesantias </t>
  </si>
  <si>
    <t xml:space="preserve">Prestaciones sociales </t>
  </si>
  <si>
    <t xml:space="preserve">Salud </t>
  </si>
  <si>
    <t xml:space="preserve">Pensión </t>
  </si>
  <si>
    <t xml:space="preserve">Riesgos laborales </t>
  </si>
  <si>
    <t xml:space="preserve">Seguridad social </t>
  </si>
  <si>
    <t>SENA</t>
  </si>
  <si>
    <t>ICBF</t>
  </si>
  <si>
    <t xml:space="preserve">Cajas de compensación </t>
  </si>
  <si>
    <t>Aportes parafiscales</t>
  </si>
  <si>
    <t xml:space="preserve">Valor </t>
  </si>
  <si>
    <t xml:space="preserve">Gerente general </t>
  </si>
  <si>
    <t xml:space="preserve">Auxiliar administrativo y comercial </t>
  </si>
  <si>
    <t xml:space="preserve">Subtotal salario </t>
  </si>
  <si>
    <t xml:space="preserve"># colaboradores </t>
  </si>
  <si>
    <t xml:space="preserve">TOTAL SALARIO </t>
  </si>
  <si>
    <t xml:space="preserve">CARGOS </t>
  </si>
  <si>
    <t>NOTA:</t>
  </si>
  <si>
    <t>Los valores salariales fueorn calculados con base al salario mínimo legal vigente en Colombia para el año 2026 y el auxilio de transporte de $249.095 COP, establecidos por el Gobierno Nacional. Los porcentajes de prestaciones sociales, seguridad social y aportes parafiscales corresponden a la legislación laboral colombiana vigente.</t>
  </si>
  <si>
    <t>El horario laboral para el gerente sera de 10:00 am a 12:00 m / 2:00 p.m a 7:00 p.m de lunes a sábado y el dia domingo de 10:00 a.m a 1:00 p.m, por lo cual no habrán horas extras como pago.</t>
  </si>
  <si>
    <t>El horario laboral para el auxiliar administrativo y comercial sera de acuerdo al horario del centro comercial La Isla, el cual va de 10:00 a.m a 1 p.m / 2 p.m a 7 p.m de lunes a sábado, por lo cual no habrán horas extras como pago.</t>
  </si>
  <si>
    <t xml:space="preserve">Cargo </t>
  </si>
  <si>
    <t>Cantidad</t>
  </si>
  <si>
    <t xml:space="preserve">Valor mensual unitario </t>
  </si>
  <si>
    <t xml:space="preserve">Valor mensual total </t>
  </si>
  <si>
    <t xml:space="preserve">Valor total anual </t>
  </si>
  <si>
    <t xml:space="preserve">Asistente administrativo y comercial </t>
  </si>
  <si>
    <t xml:space="preserve">Total </t>
  </si>
  <si>
    <t>Costos operacionales</t>
  </si>
  <si>
    <t xml:space="preserve">Concepto </t>
  </si>
  <si>
    <t xml:space="preserve">Cantidad mensual estimada </t>
  </si>
  <si>
    <t xml:space="preserve">Valor  unitario </t>
  </si>
  <si>
    <t xml:space="preserve">Valor mensual  </t>
  </si>
  <si>
    <t xml:space="preserve">Tela algodón pima 180 gramos </t>
  </si>
  <si>
    <t xml:space="preserve">Corte de tela </t>
  </si>
  <si>
    <t xml:space="preserve">Ensamble </t>
  </si>
  <si>
    <t xml:space="preserve">Estampado </t>
  </si>
  <si>
    <t xml:space="preserve">Acabados </t>
  </si>
  <si>
    <t xml:space="preserve">Tela oversize algodón pima 250 gramos </t>
  </si>
  <si>
    <t xml:space="preserve">Tela regular algodón pima 250 gramos </t>
  </si>
  <si>
    <t>Etiquetas y marquillas</t>
  </si>
  <si>
    <t xml:space="preserve">Financieras, trabajos de oficina, administrativos, centros educativos y restaurantes. </t>
  </si>
  <si>
    <t xml:space="preserve">Gastos administrativos </t>
  </si>
  <si>
    <t xml:space="preserve">Contador externo </t>
  </si>
  <si>
    <t xml:space="preserve">Marketing digital </t>
  </si>
  <si>
    <t xml:space="preserve">Desarrollador web </t>
  </si>
  <si>
    <t>Total</t>
  </si>
  <si>
    <t xml:space="preserve">Resumen de costos del negocio </t>
  </si>
  <si>
    <t xml:space="preserve">Tipo de costo </t>
  </si>
  <si>
    <t xml:space="preserve">Valor anual </t>
  </si>
  <si>
    <t>TOTAL COSTOS ANUALES</t>
  </si>
  <si>
    <t xml:space="preserve">Nómina administrativa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</si>
</sst>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9" formatCode="_-&quot;$&quot;\ * #,##0_-;\-&quot;$&quot;\ * #,##0_-;_-&quot;$&quot;\ * &quot;-&quot;??_-;_-@_-"/>
    <numFmt numFmtId="170" formatCode="0.000%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0" xfId="0" applyNumberFormat="1"/>
    <xf numFmtId="169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4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2" borderId="1" xfId="0" applyFont="1" applyFill="1" applyBorder="1"/>
    <xf numFmtId="169" fontId="1" fillId="3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170" fontId="0" fillId="0" borderId="11" xfId="0" applyNumberFormat="1" applyBorder="1" applyAlignment="1">
      <alignment horizontal="center" vertical="center" wrapText="1"/>
    </xf>
    <xf numFmtId="0" fontId="2" fillId="0" borderId="0" xfId="0" applyFont="1" applyFill="1" applyAlignment="1"/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4" fontId="0" fillId="0" borderId="11" xfId="0" applyNumberFormat="1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44" fontId="1" fillId="0" borderId="1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4" fontId="0" fillId="0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82C13-6E8C-4DA4-BA34-A27021AE55B4}">
  <dimension ref="A1:F78"/>
  <sheetViews>
    <sheetView tabSelected="1" topLeftCell="A46" zoomScale="65" zoomScaleNormal="65" workbookViewId="0">
      <selection activeCell="A45" sqref="A45"/>
    </sheetView>
  </sheetViews>
  <sheetFormatPr baseColWidth="10" defaultRowHeight="14.5" x14ac:dyDescent="0.35"/>
  <cols>
    <col min="1" max="1" width="34" bestFit="1" customWidth="1"/>
    <col min="2" max="2" width="22.08984375" bestFit="1" customWidth="1"/>
    <col min="3" max="5" width="21" customWidth="1"/>
    <col min="6" max="6" width="14.90625" customWidth="1"/>
  </cols>
  <sheetData>
    <row r="1" spans="1:6" x14ac:dyDescent="0.35">
      <c r="A1" s="32" t="s">
        <v>0</v>
      </c>
      <c r="B1" s="32"/>
      <c r="C1" s="32"/>
      <c r="D1" s="32"/>
      <c r="E1" s="32"/>
      <c r="F1" s="37"/>
    </row>
    <row r="3" spans="1:6" x14ac:dyDescent="0.35">
      <c r="A3" s="27" t="s">
        <v>1</v>
      </c>
      <c r="B3" s="28">
        <v>1750905</v>
      </c>
    </row>
    <row r="4" spans="1:6" x14ac:dyDescent="0.35">
      <c r="A4" s="27" t="s">
        <v>2</v>
      </c>
      <c r="B4" s="28">
        <v>249095</v>
      </c>
    </row>
    <row r="6" spans="1:6" x14ac:dyDescent="0.35">
      <c r="A6" s="38" t="s">
        <v>3</v>
      </c>
      <c r="B6" s="39" t="s">
        <v>4</v>
      </c>
      <c r="C6" s="40" t="s">
        <v>5</v>
      </c>
      <c r="D6" s="40"/>
      <c r="E6" s="40"/>
      <c r="F6" s="35"/>
    </row>
    <row r="7" spans="1:6" ht="29" customHeight="1" x14ac:dyDescent="0.35">
      <c r="A7" s="5" t="s">
        <v>6</v>
      </c>
      <c r="B7" s="36">
        <v>5.2199999999999998E-3</v>
      </c>
      <c r="C7" s="4" t="s">
        <v>62</v>
      </c>
      <c r="D7" s="4"/>
      <c r="E7" s="4"/>
      <c r="F7" s="35"/>
    </row>
    <row r="8" spans="1:6" ht="41" customHeight="1" x14ac:dyDescent="0.35">
      <c r="A8" s="5" t="s">
        <v>7</v>
      </c>
      <c r="B8" s="36">
        <v>1.044E-2</v>
      </c>
      <c r="C8" s="4" t="s">
        <v>8</v>
      </c>
      <c r="D8" s="4"/>
      <c r="E8" s="4"/>
      <c r="F8" s="35"/>
    </row>
    <row r="9" spans="1:6" ht="29" customHeight="1" x14ac:dyDescent="0.35">
      <c r="A9" s="5" t="s">
        <v>9</v>
      </c>
      <c r="B9" s="36">
        <v>2.436E-2</v>
      </c>
      <c r="C9" s="4" t="s">
        <v>10</v>
      </c>
      <c r="D9" s="4"/>
      <c r="E9" s="4"/>
      <c r="F9" s="35"/>
    </row>
    <row r="10" spans="1:6" ht="43" customHeight="1" x14ac:dyDescent="0.35">
      <c r="A10" s="5" t="s">
        <v>11</v>
      </c>
      <c r="B10" s="36">
        <v>4.3499999999999997E-2</v>
      </c>
      <c r="C10" s="4" t="s">
        <v>12</v>
      </c>
      <c r="D10" s="4"/>
      <c r="E10" s="4"/>
      <c r="F10" s="35"/>
    </row>
    <row r="11" spans="1:6" ht="29" customHeight="1" x14ac:dyDescent="0.35">
      <c r="A11" s="5" t="s">
        <v>13</v>
      </c>
      <c r="B11" s="36">
        <v>6.9599999999999995E-2</v>
      </c>
      <c r="C11" s="4" t="s">
        <v>14</v>
      </c>
      <c r="D11" s="4"/>
      <c r="E11" s="4"/>
      <c r="F11" s="35"/>
    </row>
    <row r="13" spans="1:6" x14ac:dyDescent="0.35">
      <c r="C13" s="10"/>
      <c r="D13" s="23" t="s">
        <v>37</v>
      </c>
      <c r="E13" s="23"/>
    </row>
    <row r="14" spans="1:6" ht="43.5" x14ac:dyDescent="0.35">
      <c r="C14" s="24" t="s">
        <v>31</v>
      </c>
      <c r="D14" s="24" t="s">
        <v>32</v>
      </c>
      <c r="E14" s="25" t="s">
        <v>33</v>
      </c>
    </row>
    <row r="15" spans="1:6" x14ac:dyDescent="0.35">
      <c r="A15" s="21" t="s">
        <v>17</v>
      </c>
      <c r="B15" s="22" t="s">
        <v>15</v>
      </c>
      <c r="C15" s="7">
        <f>+B3</f>
        <v>1750905</v>
      </c>
      <c r="D15" s="8">
        <f>+C15*25%+C15</f>
        <v>2188631.25</v>
      </c>
      <c r="E15" s="8">
        <f>+C15</f>
        <v>1750905</v>
      </c>
    </row>
    <row r="16" spans="1:6" x14ac:dyDescent="0.35">
      <c r="A16" s="21"/>
      <c r="B16" s="22" t="s">
        <v>2</v>
      </c>
      <c r="C16" s="7">
        <f>+B4</f>
        <v>249095</v>
      </c>
      <c r="D16" s="8">
        <f>+C16</f>
        <v>249095</v>
      </c>
      <c r="E16" s="8">
        <f>+C16</f>
        <v>249095</v>
      </c>
    </row>
    <row r="17" spans="1:5" x14ac:dyDescent="0.35">
      <c r="A17" s="21"/>
      <c r="B17" s="22" t="s">
        <v>16</v>
      </c>
      <c r="C17" s="7">
        <f>+C15+C16</f>
        <v>2000000</v>
      </c>
      <c r="D17" s="8">
        <f>+D15+D16</f>
        <v>2437726.25</v>
      </c>
      <c r="E17" s="8">
        <f>+E15+E16</f>
        <v>2000000</v>
      </c>
    </row>
    <row r="18" spans="1:5" x14ac:dyDescent="0.35">
      <c r="A18" s="21" t="s">
        <v>22</v>
      </c>
      <c r="B18" s="22" t="s">
        <v>18</v>
      </c>
      <c r="C18" s="3">
        <v>8.3299999999999999E-2</v>
      </c>
      <c r="D18" s="8">
        <f>+$D$17*C18</f>
        <v>203062.59662500001</v>
      </c>
      <c r="E18" s="8">
        <f>+$E$17*C18</f>
        <v>166600</v>
      </c>
    </row>
    <row r="19" spans="1:5" x14ac:dyDescent="0.35">
      <c r="A19" s="21"/>
      <c r="B19" s="22" t="s">
        <v>19</v>
      </c>
      <c r="C19" s="3">
        <v>8.3299999999999999E-2</v>
      </c>
      <c r="D19" s="8">
        <f>+$D$17*C19</f>
        <v>203062.59662500001</v>
      </c>
      <c r="E19" s="8">
        <f>+$E$17*C19</f>
        <v>166600</v>
      </c>
    </row>
    <row r="20" spans="1:5" x14ac:dyDescent="0.35">
      <c r="A20" s="21"/>
      <c r="B20" s="22" t="s">
        <v>20</v>
      </c>
      <c r="C20" s="3">
        <v>4.1700000000000001E-2</v>
      </c>
      <c r="D20" s="8">
        <f>+$D$15*C20</f>
        <v>91265.923125000001</v>
      </c>
      <c r="E20" s="8">
        <f>+$E$15*C20</f>
        <v>73012.738500000007</v>
      </c>
    </row>
    <row r="21" spans="1:5" x14ac:dyDescent="0.35">
      <c r="A21" s="21"/>
      <c r="B21" s="22" t="s">
        <v>21</v>
      </c>
      <c r="C21" s="3">
        <v>0.01</v>
      </c>
      <c r="D21" s="8">
        <f>+$D$17*C21</f>
        <v>24377.262500000001</v>
      </c>
      <c r="E21" s="8">
        <f>+$E$17*C21</f>
        <v>20000</v>
      </c>
    </row>
    <row r="22" spans="1:5" x14ac:dyDescent="0.35">
      <c r="A22" s="21" t="s">
        <v>26</v>
      </c>
      <c r="B22" s="22" t="s">
        <v>23</v>
      </c>
      <c r="C22" s="3">
        <v>8.5000000000000006E-2</v>
      </c>
      <c r="D22" s="8">
        <f>+$D$15*C22</f>
        <v>186033.65625</v>
      </c>
      <c r="E22" s="8">
        <f>+$E$15*C22</f>
        <v>148826.92500000002</v>
      </c>
    </row>
    <row r="23" spans="1:5" x14ac:dyDescent="0.35">
      <c r="A23" s="21"/>
      <c r="B23" s="22" t="s">
        <v>24</v>
      </c>
      <c r="C23" s="3">
        <v>0.12</v>
      </c>
      <c r="D23" s="8">
        <f>+$D$15*C23</f>
        <v>262635.75</v>
      </c>
      <c r="E23" s="8">
        <f>+$E$15*C23</f>
        <v>210108.6</v>
      </c>
    </row>
    <row r="24" spans="1:5" x14ac:dyDescent="0.35">
      <c r="A24" s="21"/>
      <c r="B24" s="22" t="s">
        <v>25</v>
      </c>
      <c r="C24" s="3">
        <v>5.2199999999999998E-3</v>
      </c>
      <c r="D24" s="8">
        <f>+$D$15*C24</f>
        <v>11424.655124999999</v>
      </c>
      <c r="E24" s="8">
        <f>+$E$15*C24</f>
        <v>9139.7240999999995</v>
      </c>
    </row>
    <row r="25" spans="1:5" x14ac:dyDescent="0.35">
      <c r="A25" s="21" t="s">
        <v>30</v>
      </c>
      <c r="B25" s="22" t="s">
        <v>27</v>
      </c>
      <c r="C25" s="3">
        <v>0.02</v>
      </c>
      <c r="D25" s="8">
        <f>+$D$15*C25</f>
        <v>43772.625</v>
      </c>
      <c r="E25" s="8">
        <f>+$E$15*C25</f>
        <v>35018.1</v>
      </c>
    </row>
    <row r="26" spans="1:5" x14ac:dyDescent="0.35">
      <c r="A26" s="21"/>
      <c r="B26" s="22" t="s">
        <v>28</v>
      </c>
      <c r="C26" s="3">
        <v>0.03</v>
      </c>
      <c r="D26" s="8">
        <f>+$D$15*C26</f>
        <v>65658.9375</v>
      </c>
      <c r="E26" s="8">
        <f>+$E$17*C26</f>
        <v>60000</v>
      </c>
    </row>
    <row r="27" spans="1:5" x14ac:dyDescent="0.35">
      <c r="A27" s="21"/>
      <c r="B27" s="22" t="s">
        <v>29</v>
      </c>
      <c r="C27" s="3">
        <v>0.04</v>
      </c>
      <c r="D27" s="8">
        <f>+$D$15*C27</f>
        <v>87545.25</v>
      </c>
      <c r="E27" s="8">
        <f>+$E$15*C27</f>
        <v>70036.2</v>
      </c>
    </row>
    <row r="28" spans="1:5" x14ac:dyDescent="0.35">
      <c r="C28" s="22" t="s">
        <v>34</v>
      </c>
      <c r="D28" s="8">
        <f>+SUM(D17:D27)</f>
        <v>3616565.5027500009</v>
      </c>
      <c r="E28" s="8">
        <f>+SUM(E17:E27)</f>
        <v>2959342.2876000004</v>
      </c>
    </row>
    <row r="29" spans="1:5" x14ac:dyDescent="0.35">
      <c r="C29" s="22" t="s">
        <v>35</v>
      </c>
      <c r="D29" s="9">
        <v>1</v>
      </c>
      <c r="E29" s="9">
        <v>1</v>
      </c>
    </row>
    <row r="30" spans="1:5" x14ac:dyDescent="0.35">
      <c r="C30" s="22" t="s">
        <v>36</v>
      </c>
      <c r="D30" s="8">
        <f>+D28*D29</f>
        <v>3616565.5027500009</v>
      </c>
      <c r="E30" s="8">
        <f>+E28*E29</f>
        <v>2959342.2876000004</v>
      </c>
    </row>
    <row r="31" spans="1:5" ht="15" thickBot="1" x14ac:dyDescent="0.4"/>
    <row r="32" spans="1:5" ht="15" thickBot="1" x14ac:dyDescent="0.4">
      <c r="A32" s="41" t="s">
        <v>38</v>
      </c>
    </row>
    <row r="33" spans="1:5" x14ac:dyDescent="0.35">
      <c r="A33" s="14" t="s">
        <v>39</v>
      </c>
      <c r="B33" s="11"/>
      <c r="C33" s="11"/>
      <c r="D33" s="11"/>
      <c r="E33" s="13"/>
    </row>
    <row r="34" spans="1:5" x14ac:dyDescent="0.35">
      <c r="A34" s="14"/>
      <c r="B34" s="15"/>
      <c r="C34" s="15"/>
      <c r="D34" s="15"/>
      <c r="E34" s="16"/>
    </row>
    <row r="35" spans="1:5" x14ac:dyDescent="0.35">
      <c r="A35" s="14"/>
      <c r="B35" s="15"/>
      <c r="C35" s="15"/>
      <c r="D35" s="15"/>
      <c r="E35" s="16"/>
    </row>
    <row r="36" spans="1:5" ht="15" thickBot="1" x14ac:dyDescent="0.4">
      <c r="A36" s="17"/>
      <c r="B36" s="18"/>
      <c r="C36" s="18"/>
      <c r="D36" s="18"/>
      <c r="E36" s="19"/>
    </row>
    <row r="37" spans="1:5" x14ac:dyDescent="0.35">
      <c r="A37" s="14" t="s">
        <v>41</v>
      </c>
      <c r="B37" s="15"/>
      <c r="C37" s="15"/>
      <c r="D37" s="15"/>
      <c r="E37" s="16"/>
    </row>
    <row r="38" spans="1:5" x14ac:dyDescent="0.35">
      <c r="A38" s="14"/>
      <c r="B38" s="15"/>
      <c r="C38" s="15"/>
      <c r="D38" s="15"/>
      <c r="E38" s="16"/>
    </row>
    <row r="39" spans="1:5" ht="15" thickBot="1" x14ac:dyDescent="0.4">
      <c r="A39" s="17"/>
      <c r="B39" s="18"/>
      <c r="C39" s="18"/>
      <c r="D39" s="18"/>
      <c r="E39" s="19"/>
    </row>
    <row r="40" spans="1:5" x14ac:dyDescent="0.35">
      <c r="A40" s="12" t="s">
        <v>40</v>
      </c>
      <c r="B40" s="11"/>
      <c r="C40" s="11"/>
      <c r="D40" s="11"/>
      <c r="E40" s="13"/>
    </row>
    <row r="41" spans="1:5" x14ac:dyDescent="0.35">
      <c r="A41" s="14"/>
      <c r="B41" s="15"/>
      <c r="C41" s="15"/>
      <c r="D41" s="15"/>
      <c r="E41" s="16"/>
    </row>
    <row r="42" spans="1:5" ht="15" thickBot="1" x14ac:dyDescent="0.4">
      <c r="A42" s="17"/>
      <c r="B42" s="18"/>
      <c r="C42" s="18"/>
      <c r="D42" s="18"/>
      <c r="E42" s="19"/>
    </row>
    <row r="44" spans="1:5" x14ac:dyDescent="0.35">
      <c r="A44" s="32" t="s">
        <v>72</v>
      </c>
      <c r="B44" s="32"/>
      <c r="C44" s="32"/>
      <c r="D44" s="32"/>
      <c r="E44" s="32"/>
    </row>
    <row r="46" spans="1:5" x14ac:dyDescent="0.35">
      <c r="A46" s="31" t="s">
        <v>42</v>
      </c>
      <c r="B46" s="31" t="s">
        <v>43</v>
      </c>
      <c r="C46" s="31" t="s">
        <v>44</v>
      </c>
      <c r="D46" s="31" t="s">
        <v>45</v>
      </c>
      <c r="E46" s="31" t="s">
        <v>46</v>
      </c>
    </row>
    <row r="47" spans="1:5" x14ac:dyDescent="0.35">
      <c r="A47" s="29" t="s">
        <v>32</v>
      </c>
      <c r="B47" s="2">
        <v>1</v>
      </c>
      <c r="C47" s="8">
        <f>+D30</f>
        <v>3616565.5027500009</v>
      </c>
      <c r="D47" s="8">
        <f>+C47*B47</f>
        <v>3616565.5027500009</v>
      </c>
      <c r="E47" s="8">
        <f>+D47*12</f>
        <v>43398786.033000007</v>
      </c>
    </row>
    <row r="48" spans="1:5" x14ac:dyDescent="0.35">
      <c r="A48" s="29" t="s">
        <v>47</v>
      </c>
      <c r="B48" s="2">
        <v>1</v>
      </c>
      <c r="C48" s="8">
        <f>+E30</f>
        <v>2959342.2876000004</v>
      </c>
      <c r="D48" s="8">
        <f>+C48*B48</f>
        <v>2959342.2876000004</v>
      </c>
      <c r="E48" s="8">
        <f>+D48*12</f>
        <v>35512107.451200008</v>
      </c>
    </row>
    <row r="49" spans="1:5" x14ac:dyDescent="0.35">
      <c r="A49" s="30" t="s">
        <v>48</v>
      </c>
      <c r="B49" s="30"/>
      <c r="C49" s="30"/>
      <c r="D49" s="30"/>
      <c r="E49" s="8">
        <f>+E47+E48</f>
        <v>78910893.484200016</v>
      </c>
    </row>
    <row r="51" spans="1:5" x14ac:dyDescent="0.35">
      <c r="A51" s="32" t="s">
        <v>49</v>
      </c>
      <c r="B51" s="32"/>
      <c r="C51" s="32"/>
      <c r="D51" s="32"/>
      <c r="E51" s="32"/>
    </row>
    <row r="53" spans="1:5" ht="29" x14ac:dyDescent="0.35">
      <c r="A53" s="31" t="s">
        <v>50</v>
      </c>
      <c r="B53" s="33" t="s">
        <v>51</v>
      </c>
      <c r="C53" s="31" t="s">
        <v>52</v>
      </c>
      <c r="D53" s="31" t="s">
        <v>53</v>
      </c>
      <c r="E53" s="31" t="s">
        <v>46</v>
      </c>
    </row>
    <row r="54" spans="1:5" x14ac:dyDescent="0.35">
      <c r="A54" s="26" t="s">
        <v>59</v>
      </c>
      <c r="B54" s="1">
        <v>40</v>
      </c>
      <c r="C54" s="20">
        <v>24000</v>
      </c>
      <c r="D54" s="20">
        <f>+B54*C54</f>
        <v>960000</v>
      </c>
      <c r="E54" s="20">
        <f>+D54*12</f>
        <v>11520000</v>
      </c>
    </row>
    <row r="55" spans="1:5" x14ac:dyDescent="0.35">
      <c r="A55" s="26" t="s">
        <v>60</v>
      </c>
      <c r="B55" s="1">
        <v>35</v>
      </c>
      <c r="C55" s="20">
        <v>21000</v>
      </c>
      <c r="D55" s="20">
        <f t="shared" ref="D55:D56" si="0">+B55*C55</f>
        <v>735000</v>
      </c>
      <c r="E55" s="20">
        <f t="shared" ref="E55:E61" si="1">+D55*12</f>
        <v>8820000</v>
      </c>
    </row>
    <row r="56" spans="1:5" x14ac:dyDescent="0.35">
      <c r="A56" s="26" t="s">
        <v>54</v>
      </c>
      <c r="B56" s="1">
        <v>25</v>
      </c>
      <c r="C56" s="20">
        <v>13000</v>
      </c>
      <c r="D56" s="20">
        <f t="shared" si="0"/>
        <v>325000</v>
      </c>
      <c r="E56" s="20">
        <f t="shared" si="1"/>
        <v>3900000</v>
      </c>
    </row>
    <row r="57" spans="1:5" x14ac:dyDescent="0.35">
      <c r="A57" s="26" t="s">
        <v>55</v>
      </c>
      <c r="B57" s="1">
        <v>100</v>
      </c>
      <c r="C57" s="20">
        <v>850</v>
      </c>
      <c r="D57" s="20">
        <f t="shared" ref="D57:D61" si="2">+B57*C57</f>
        <v>85000</v>
      </c>
      <c r="E57" s="20">
        <f t="shared" si="1"/>
        <v>1020000</v>
      </c>
    </row>
    <row r="58" spans="1:5" x14ac:dyDescent="0.35">
      <c r="A58" s="26" t="s">
        <v>56</v>
      </c>
      <c r="B58" s="1">
        <v>100</v>
      </c>
      <c r="C58" s="20">
        <v>2800</v>
      </c>
      <c r="D58" s="20">
        <f t="shared" si="2"/>
        <v>280000</v>
      </c>
      <c r="E58" s="20">
        <f t="shared" si="1"/>
        <v>3360000</v>
      </c>
    </row>
    <row r="59" spans="1:5" x14ac:dyDescent="0.35">
      <c r="A59" s="26" t="s">
        <v>57</v>
      </c>
      <c r="B59" s="1">
        <v>100</v>
      </c>
      <c r="C59" s="20">
        <v>8000</v>
      </c>
      <c r="D59" s="20">
        <f t="shared" si="2"/>
        <v>800000</v>
      </c>
      <c r="E59" s="20">
        <f t="shared" si="1"/>
        <v>9600000</v>
      </c>
    </row>
    <row r="60" spans="1:5" x14ac:dyDescent="0.35">
      <c r="A60" s="26" t="s">
        <v>58</v>
      </c>
      <c r="B60" s="1">
        <v>100</v>
      </c>
      <c r="C60" s="20">
        <v>1200</v>
      </c>
      <c r="D60" s="20">
        <f t="shared" si="2"/>
        <v>120000</v>
      </c>
      <c r="E60" s="20">
        <f t="shared" si="1"/>
        <v>1440000</v>
      </c>
    </row>
    <row r="61" spans="1:5" x14ac:dyDescent="0.35">
      <c r="A61" s="26" t="s">
        <v>61</v>
      </c>
      <c r="B61" s="1">
        <v>200</v>
      </c>
      <c r="C61" s="20">
        <v>4000</v>
      </c>
      <c r="D61" s="20">
        <f t="shared" si="2"/>
        <v>800000</v>
      </c>
      <c r="E61" s="20">
        <f t="shared" si="1"/>
        <v>9600000</v>
      </c>
    </row>
    <row r="62" spans="1:5" x14ac:dyDescent="0.35">
      <c r="A62" s="34" t="s">
        <v>48</v>
      </c>
      <c r="B62" s="34"/>
      <c r="C62" s="34"/>
      <c r="D62" s="20">
        <f>+SUM(D54:D61)</f>
        <v>4105000</v>
      </c>
      <c r="E62" s="20">
        <f>+D62*12</f>
        <v>49260000</v>
      </c>
    </row>
    <row r="63" spans="1:5" x14ac:dyDescent="0.35">
      <c r="E63" s="6"/>
    </row>
    <row r="64" spans="1:5" x14ac:dyDescent="0.35">
      <c r="A64" s="42" t="s">
        <v>63</v>
      </c>
      <c r="B64" s="42"/>
      <c r="C64" s="42"/>
      <c r="D64" s="42"/>
      <c r="E64" s="42"/>
    </row>
    <row r="66" spans="1:5" x14ac:dyDescent="0.35">
      <c r="A66" s="31" t="s">
        <v>42</v>
      </c>
      <c r="B66" s="31" t="s">
        <v>43</v>
      </c>
      <c r="C66" s="31" t="s">
        <v>44</v>
      </c>
      <c r="D66" s="31" t="s">
        <v>45</v>
      </c>
      <c r="E66" s="31" t="s">
        <v>46</v>
      </c>
    </row>
    <row r="67" spans="1:5" x14ac:dyDescent="0.35">
      <c r="A67" s="26" t="s">
        <v>64</v>
      </c>
      <c r="B67" s="1">
        <v>1</v>
      </c>
      <c r="C67" s="20">
        <v>450000</v>
      </c>
      <c r="D67" s="20">
        <f>+B67*C67</f>
        <v>450000</v>
      </c>
      <c r="E67" s="20">
        <f>+D67*12</f>
        <v>5400000</v>
      </c>
    </row>
    <row r="68" spans="1:5" x14ac:dyDescent="0.35">
      <c r="A68" s="26" t="s">
        <v>65</v>
      </c>
      <c r="B68" s="1">
        <v>1</v>
      </c>
      <c r="C68" s="20">
        <v>500000</v>
      </c>
      <c r="D68" s="20">
        <f t="shared" ref="D68:D69" si="3">+B68*C68</f>
        <v>500000</v>
      </c>
      <c r="E68" s="20">
        <f t="shared" ref="E68:E69" si="4">+D68*12</f>
        <v>6000000</v>
      </c>
    </row>
    <row r="69" spans="1:5" x14ac:dyDescent="0.35">
      <c r="A69" s="26" t="s">
        <v>66</v>
      </c>
      <c r="B69" s="1">
        <v>1</v>
      </c>
      <c r="C69" s="20">
        <v>350000</v>
      </c>
      <c r="D69" s="20">
        <f t="shared" si="3"/>
        <v>350000</v>
      </c>
      <c r="E69" s="20">
        <f t="shared" si="4"/>
        <v>4200000</v>
      </c>
    </row>
    <row r="70" spans="1:5" x14ac:dyDescent="0.35">
      <c r="A70" s="34" t="s">
        <v>67</v>
      </c>
      <c r="B70" s="34"/>
      <c r="C70" s="34"/>
      <c r="D70" s="20">
        <f>+SUM(D67:D69)</f>
        <v>1300000</v>
      </c>
      <c r="E70" s="20">
        <f>+SUM(E67:E69)</f>
        <v>15600000</v>
      </c>
    </row>
    <row r="72" spans="1:5" x14ac:dyDescent="0.35">
      <c r="A72" s="42" t="s">
        <v>68</v>
      </c>
      <c r="B72" s="42"/>
      <c r="C72" s="42"/>
      <c r="D72" s="42"/>
      <c r="E72" s="42"/>
    </row>
    <row r="74" spans="1:5" x14ac:dyDescent="0.35">
      <c r="A74" s="43" t="s">
        <v>69</v>
      </c>
      <c r="B74" s="44"/>
      <c r="C74" s="45"/>
      <c r="D74" s="43" t="s">
        <v>70</v>
      </c>
      <c r="E74" s="45"/>
    </row>
    <row r="75" spans="1:5" x14ac:dyDescent="0.35">
      <c r="A75" s="47" t="str">
        <f>+A44</f>
        <v xml:space="preserve">Nómina administrativa </v>
      </c>
      <c r="B75" s="48"/>
      <c r="C75" s="49"/>
      <c r="D75" s="46">
        <f>+E49</f>
        <v>78910893.484200016</v>
      </c>
      <c r="E75" s="52"/>
    </row>
    <row r="76" spans="1:5" x14ac:dyDescent="0.35">
      <c r="A76" s="47" t="str">
        <f>+A51</f>
        <v>Costos operacionales</v>
      </c>
      <c r="B76" s="48"/>
      <c r="C76" s="49"/>
      <c r="D76" s="46">
        <f>+E62</f>
        <v>49260000</v>
      </c>
      <c r="E76" s="52"/>
    </row>
    <row r="77" spans="1:5" x14ac:dyDescent="0.35">
      <c r="A77" s="47" t="str">
        <f>+A64</f>
        <v xml:space="preserve">Gastos administrativos </v>
      </c>
      <c r="B77" s="48"/>
      <c r="C77" s="49"/>
      <c r="D77" s="46">
        <f>+E70</f>
        <v>15600000</v>
      </c>
      <c r="E77" s="52"/>
    </row>
    <row r="78" spans="1:5" x14ac:dyDescent="0.35">
      <c r="A78" s="34" t="s">
        <v>71</v>
      </c>
      <c r="B78" s="34"/>
      <c r="C78" s="34"/>
      <c r="D78" s="50">
        <f>+SUM(D75:E77)</f>
        <v>143770893.4842</v>
      </c>
      <c r="E78" s="51"/>
    </row>
  </sheetData>
  <mergeCells count="32">
    <mergeCell ref="D77:E77"/>
    <mergeCell ref="D78:E78"/>
    <mergeCell ref="A72:E72"/>
    <mergeCell ref="A78:C78"/>
    <mergeCell ref="A74:C74"/>
    <mergeCell ref="A75:C75"/>
    <mergeCell ref="A76:C76"/>
    <mergeCell ref="A77:C77"/>
    <mergeCell ref="D74:E74"/>
    <mergeCell ref="D75:E75"/>
    <mergeCell ref="D76:E76"/>
    <mergeCell ref="A1:E1"/>
    <mergeCell ref="C6:E6"/>
    <mergeCell ref="A64:E64"/>
    <mergeCell ref="A70:C70"/>
    <mergeCell ref="A33:E36"/>
    <mergeCell ref="A37:E39"/>
    <mergeCell ref="A40:E42"/>
    <mergeCell ref="A49:D49"/>
    <mergeCell ref="A44:E44"/>
    <mergeCell ref="A62:C62"/>
    <mergeCell ref="A51:E51"/>
    <mergeCell ref="A15:A17"/>
    <mergeCell ref="A18:A21"/>
    <mergeCell ref="A22:A24"/>
    <mergeCell ref="A25:A27"/>
    <mergeCell ref="D13:E13"/>
    <mergeCell ref="C7:E7"/>
    <mergeCell ref="C8:E8"/>
    <mergeCell ref="C9:E9"/>
    <mergeCell ref="C10:E10"/>
    <mergeCell ref="C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RUEDA</dc:creator>
  <cp:lastModifiedBy>NICOLE RUEDA</cp:lastModifiedBy>
  <dcterms:created xsi:type="dcterms:W3CDTF">2026-03-11T22:33:15Z</dcterms:created>
  <dcterms:modified xsi:type="dcterms:W3CDTF">2026-03-12T06:11:00Z</dcterms:modified>
</cp:coreProperties>
</file>